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<sst xmlns="http://schemas.openxmlformats.org/spreadsheetml/2006/main" count="23" uniqueCount="23">
  <si>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 District  Level Review Meeting:Champhai District</t>
  </si>
  <si>
    <t>Components</t>
  </si>
  <si>
    <t>Rate/Day (Rs)</t>
  </si>
  <si>
    <t>No of Days</t>
  </si>
  <si>
    <t>No. of Participants</t>
  </si>
  <si>
    <t>Amount (Rs)</t>
  </si>
  <si>
    <t>Training Materials</t>
  </si>
  <si>
    <t>Working lunch, Tea &amp; Snacks</t>
  </si>
  <si>
    <t>DA (MO)</t>
  </si>
  <si>
    <t>DA(HS &amp; Other Staffs)</t>
  </si>
  <si>
    <t>TA For MO (POL)</t>
  </si>
  <si>
    <t>2 (to &amp; fro)</t>
  </si>
  <si>
    <t>DA for Other Staffs(All Programmes)</t>
  </si>
  <si>
    <t>Resource Fee</t>
  </si>
  <si>
    <t>Supporting Staffs</t>
  </si>
  <si>
    <t>Banner</t>
  </si>
  <si>
    <t>Hall Rent</t>
  </si>
  <si>
    <t>Accomodation</t>
  </si>
  <si>
    <t>Missellenous</t>
  </si>
  <si>
    <t>G. Total</t>
  </si>
  <si>
    <t>Total Budget Estimate</t>
  </si>
  <si>
    <t>1,29,900*2 = Rs.259,800/-</t>
  </si>
  <si>
    <t>(Two lakh fifty nine thausand eight hundred)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</si>
</sst>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6">
    <font>
      <sz val="11"/>
      <color theme="1"/>
      <name val="Calibri"/>
      <charset val="134"/>
      <scheme val="minor"/>
    </font>
    <font>
      <b/>
      <u/>
      <sz val="14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4"/>
      <color rgb="FF000000"/>
      <name val="Times New Roman"/>
      <charset val="134"/>
    </font>
    <font>
      <b/>
      <sz val="12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F24"/>
  <sheetViews>
    <sheetView tabSelected="1" topLeftCell="A5" workbookViewId="0">
      <selection activeCell="C27" sqref="C27"/>
    </sheetView>
  </sheetViews>
  <sheetFormatPr defaultColWidth="9" defaultRowHeight="14.4" outlineLevelCol="5"/>
  <cols>
    <col min="1" max="1" width="30.1111111111111" customWidth="1"/>
    <col min="2" max="2" width="29.6666666666667" customWidth="1"/>
    <col min="3" max="3" width="32.3333333333333" style="1" customWidth="1"/>
    <col min="4" max="4" width="24" customWidth="1"/>
    <col min="5" max="5" width="17.3333333333333" customWidth="1"/>
  </cols>
  <sheetData>
    <row r="3" ht="17.4" spans="2:6">
      <c r="B3" s="2" t="s">
        <v>0</v>
      </c>
      <c r="C3" s="2"/>
      <c r="D3" s="2"/>
      <c r="E3" s="3"/>
      <c r="F3" s="3"/>
    </row>
    <row r="4" ht="17.4" spans="2:6">
      <c r="B4" s="4"/>
      <c r="C4" s="4"/>
      <c r="D4" s="4"/>
      <c r="E4" s="4"/>
      <c r="F4" s="4"/>
    </row>
    <row r="5" ht="17.4" spans="1:5">
      <c r="A5" s="5" t="s">
        <v>1</v>
      </c>
      <c r="B5" s="5" t="s">
        <v>2</v>
      </c>
      <c r="C5" s="5" t="s">
        <v>3</v>
      </c>
      <c r="D5" s="6" t="s">
        <v>4</v>
      </c>
      <c r="E5" s="5" t="s">
        <v>5</v>
      </c>
    </row>
    <row r="6" ht="18" spans="1:5">
      <c r="A6" s="7" t="s">
        <v>6</v>
      </c>
      <c r="B6" s="8">
        <v>100</v>
      </c>
      <c r="C6" s="8">
        <v>1</v>
      </c>
      <c r="D6" s="8">
        <v>20</v>
      </c>
      <c r="E6" s="8">
        <f>D6*C6*B6</f>
        <v>2000</v>
      </c>
    </row>
    <row r="7" ht="36" spans="1:5">
      <c r="A7" s="9" t="s">
        <v>7</v>
      </c>
      <c r="B7" s="10">
        <v>250</v>
      </c>
      <c r="C7" s="8">
        <v>2</v>
      </c>
      <c r="D7" s="8">
        <v>39</v>
      </c>
      <c r="E7" s="8">
        <f>B7*C7*D7</f>
        <v>19500</v>
      </c>
    </row>
    <row r="8" ht="18" spans="1:5">
      <c r="A8" s="7" t="s">
        <v>8</v>
      </c>
      <c r="B8" s="8">
        <v>700</v>
      </c>
      <c r="C8" s="8">
        <v>2</v>
      </c>
      <c r="D8" s="8">
        <v>5</v>
      </c>
      <c r="E8" s="8">
        <f t="shared" ref="E7:E9" si="0">D8*C8*B8</f>
        <v>7000</v>
      </c>
    </row>
    <row r="9" ht="18" spans="1:5">
      <c r="A9" s="7" t="s">
        <v>9</v>
      </c>
      <c r="B9" s="8">
        <v>500</v>
      </c>
      <c r="C9" s="8">
        <v>2</v>
      </c>
      <c r="D9" s="8">
        <v>15</v>
      </c>
      <c r="E9" s="8">
        <f>B9*C9*D9</f>
        <v>15000</v>
      </c>
    </row>
    <row r="10" ht="18" spans="1:5">
      <c r="A10" s="7" t="s">
        <v>10</v>
      </c>
      <c r="B10" s="8">
        <v>2060</v>
      </c>
      <c r="C10" s="8" t="s">
        <v>11</v>
      </c>
      <c r="D10" s="8">
        <v>5</v>
      </c>
      <c r="E10" s="11">
        <f>D10*B10</f>
        <v>10300</v>
      </c>
    </row>
    <row r="11" ht="36" spans="1:5">
      <c r="A11" s="9" t="s">
        <v>12</v>
      </c>
      <c r="B11" s="8">
        <v>500</v>
      </c>
      <c r="C11" s="8">
        <v>2</v>
      </c>
      <c r="D11" s="8">
        <v>19</v>
      </c>
      <c r="E11" s="11">
        <f>B11*C11*D11</f>
        <v>19000</v>
      </c>
    </row>
    <row r="12" ht="18" spans="1:5">
      <c r="A12" s="9" t="s">
        <v>13</v>
      </c>
      <c r="B12" s="8">
        <v>1000</v>
      </c>
      <c r="C12" s="8">
        <v>2</v>
      </c>
      <c r="D12" s="8">
        <v>8</v>
      </c>
      <c r="E12" s="11">
        <f>B12*C12*D12</f>
        <v>16000</v>
      </c>
    </row>
    <row r="13" ht="18" spans="1:5">
      <c r="A13" s="9" t="s">
        <v>14</v>
      </c>
      <c r="B13" s="8">
        <v>400</v>
      </c>
      <c r="C13" s="8">
        <v>2</v>
      </c>
      <c r="D13" s="8">
        <v>2</v>
      </c>
      <c r="E13" s="11">
        <f>B13*C13*D13</f>
        <v>1600</v>
      </c>
    </row>
    <row r="14" ht="18" spans="1:5">
      <c r="A14" s="7" t="s">
        <v>15</v>
      </c>
      <c r="B14" s="11">
        <v>800</v>
      </c>
      <c r="C14" s="12"/>
      <c r="D14" s="8">
        <v>1</v>
      </c>
      <c r="E14" s="11">
        <v>500</v>
      </c>
    </row>
    <row r="15" ht="18" spans="1:5">
      <c r="A15" s="7" t="s">
        <v>16</v>
      </c>
      <c r="B15" s="11">
        <v>2000</v>
      </c>
      <c r="C15" s="13">
        <v>2</v>
      </c>
      <c r="D15" s="8"/>
      <c r="E15" s="11">
        <f>B15*C15</f>
        <v>4000</v>
      </c>
    </row>
    <row r="16" ht="18" spans="1:5">
      <c r="A16" s="7" t="s">
        <v>17</v>
      </c>
      <c r="B16" s="11">
        <v>750</v>
      </c>
      <c r="C16" s="13">
        <v>2</v>
      </c>
      <c r="D16" s="8">
        <v>20</v>
      </c>
      <c r="E16" s="11">
        <f>B16*C16*D16</f>
        <v>30000</v>
      </c>
    </row>
    <row r="17" ht="18" spans="1:5">
      <c r="A17" s="7" t="s">
        <v>18</v>
      </c>
      <c r="B17" s="11">
        <v>5000</v>
      </c>
      <c r="C17" s="12"/>
      <c r="D17" s="8">
        <v>1</v>
      </c>
      <c r="E17" s="11">
        <f>B17*D17</f>
        <v>5000</v>
      </c>
    </row>
    <row r="18" ht="17.4" spans="1:5">
      <c r="A18" s="14" t="s">
        <v>19</v>
      </c>
      <c r="B18" s="14"/>
      <c r="C18" s="5"/>
      <c r="D18" s="14"/>
      <c r="E18" s="15">
        <f>SUM(E6:E17)</f>
        <v>129900</v>
      </c>
    </row>
    <row r="23" ht="17.4" spans="2:4">
      <c r="B23" s="16" t="s">
        <v>20</v>
      </c>
      <c r="C23" s="17" t="s">
        <v>21</v>
      </c>
      <c r="D23" s="17"/>
    </row>
    <row r="24" ht="17.4" spans="2:4">
      <c r="B24" s="17" t="s">
        <v>22</v>
      </c>
      <c r="C24" s="18"/>
      <c r="D24" s="18"/>
    </row>
  </sheetData>
  <mergeCells count="3">
    <mergeCell ref="B3:D3"/>
    <mergeCell ref="C23:D23"/>
    <mergeCell ref="B24:D24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lol</cp:lastModifiedBy>
  <dcterms:created xsi:type="dcterms:W3CDTF">2006-09-16T00:00:00Z</dcterms:created>
  <dcterms:modified xsi:type="dcterms:W3CDTF">2026-03-19T08:16:41Z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578A7810D3F1469B92B0F6065325EB29_13</vt:lpwstr>
  </property>
  <property fmtid="{D5CDD505-2E9C-101B-9397-08002B2CF9AE}" pid="3" name="KSOProductBuildVer">
    <vt:lpwstr>1033-12.2.0.23196</vt:lpwstr>
  </property>
</Properties>
</file>